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Restreint\DRIM-Marches\0-PIECES DE MARCHE\2026\2026-02 Mesures industrie_Lot 7_PO-SM\2-Passation\DCE\"/>
    </mc:Choice>
  </mc:AlternateContent>
  <xr:revisionPtr revIDLastSave="0" documentId="13_ncr:1_{3426BE3D-D5E0-49B7-B858-429A3B772F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 de garde" sheetId="6" r:id="rId1"/>
    <sheet name="Notice" sheetId="2" r:id="rId2"/>
    <sheet name="BPU" sheetId="3" r:id="rId3"/>
    <sheet name="CIT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3" l="1"/>
  <c r="F30" i="3" s="1"/>
  <c r="E29" i="3"/>
  <c r="F29" i="3" s="1"/>
  <c r="B5" i="4"/>
  <c r="B4" i="4"/>
  <c r="B2" i="4"/>
  <c r="B5" i="3"/>
  <c r="B4" i="3"/>
  <c r="B2" i="3"/>
  <c r="G21" i="4" l="1"/>
  <c r="G20" i="4"/>
  <c r="G19" i="4"/>
  <c r="G18" i="4"/>
  <c r="G17" i="4"/>
  <c r="G16" i="4"/>
  <c r="G15" i="4"/>
  <c r="G14" i="4"/>
  <c r="F21" i="4"/>
  <c r="F20" i="4"/>
  <c r="F19" i="4"/>
  <c r="F18" i="4"/>
  <c r="F17" i="4"/>
  <c r="F16" i="4"/>
  <c r="F15" i="4"/>
  <c r="F14" i="4"/>
  <c r="H17" i="4" l="1"/>
  <c r="H21" i="4"/>
  <c r="H15" i="4"/>
  <c r="H19" i="4"/>
  <c r="H14" i="4"/>
  <c r="H18" i="4"/>
  <c r="H16" i="4"/>
  <c r="H20" i="4"/>
  <c r="H22" i="4" l="1"/>
  <c r="H23" i="4" s="1"/>
  <c r="E19" i="3"/>
  <c r="F19" i="3"/>
  <c r="E20" i="3"/>
  <c r="F20" i="3"/>
  <c r="E21" i="3"/>
  <c r="F21" i="3"/>
  <c r="E22" i="3"/>
  <c r="F22" i="3"/>
  <c r="E23" i="3"/>
  <c r="F23" i="3"/>
  <c r="E24" i="3"/>
  <c r="F24" i="3"/>
  <c r="E25" i="3"/>
  <c r="F25" i="3"/>
  <c r="E26" i="3"/>
  <c r="F26" i="3"/>
  <c r="E27" i="3"/>
  <c r="F27" i="3"/>
  <c r="F18" i="3"/>
  <c r="E18" i="3"/>
  <c r="F17" i="3"/>
  <c r="E17" i="3"/>
  <c r="F16" i="3"/>
  <c r="E16" i="3"/>
  <c r="H24" i="4" l="1"/>
  <c r="H25" i="4" s="1"/>
  <c r="H26" i="4" s="1"/>
</calcChain>
</file>

<file path=xl/sharedStrings.xml><?xml version="1.0" encoding="utf-8"?>
<sst xmlns="http://schemas.openxmlformats.org/spreadsheetml/2006/main" count="83" uniqueCount="64">
  <si>
    <t>NOTICE</t>
  </si>
  <si>
    <t>Présentation générale du contenu des fichiers
et de la méthode de saisie par le candidat</t>
  </si>
  <si>
    <t>COMMANDE INDICATIVE TYPE</t>
  </si>
  <si>
    <t>BORDEREAU DES PRIX UNITAIRES</t>
  </si>
  <si>
    <t>A remplir intégralement et sans modification des mentions portées par l'administration, sous peine d'élimination</t>
  </si>
  <si>
    <r>
      <t>R</t>
    </r>
    <r>
      <rPr>
        <b/>
        <sz val="11"/>
        <color theme="1"/>
        <rFont val="Calibri"/>
        <family val="2"/>
      </rPr>
      <t>ÉFÉRENCE</t>
    </r>
  </si>
  <si>
    <t>TYPE DE PRESTATION</t>
  </si>
  <si>
    <t>PRIX UNITAIRE
EN € HT</t>
  </si>
  <si>
    <t>PRIX UNITAIRE
EN € TTC</t>
  </si>
  <si>
    <t>Diagnostic sur site du fonctionnement d'un dispositif de mesure des volumes d'eau prélevés</t>
  </si>
  <si>
    <t>Contrôle du fonctionnement d'un point d'autosurveillance des rejets industriel ou domestique</t>
  </si>
  <si>
    <r>
      <t>OP</t>
    </r>
    <r>
      <rPr>
        <b/>
        <sz val="11"/>
        <color theme="1"/>
        <rFont val="Calibri"/>
        <family val="2"/>
      </rPr>
      <t>É</t>
    </r>
    <r>
      <rPr>
        <b/>
        <sz val="11"/>
        <color theme="1"/>
        <rFont val="Calibri"/>
        <family val="2"/>
        <scheme val="minor"/>
      </rPr>
      <t>RATIONS DIVERSES</t>
    </r>
  </si>
  <si>
    <t>DI2</t>
  </si>
  <si>
    <t>DI3</t>
  </si>
  <si>
    <t>Localisation géographique des points de rejet</t>
  </si>
  <si>
    <t>Tarif horaire si impossibilité d'intervention ou arrêt en cours</t>
  </si>
  <si>
    <t>Pour rappel, ne remplir que les cellules en jaune</t>
  </si>
  <si>
    <t>VPI</t>
  </si>
  <si>
    <t>DRM</t>
  </si>
  <si>
    <t>MP1</t>
  </si>
  <si>
    <t>MP2</t>
  </si>
  <si>
    <t>MP3</t>
  </si>
  <si>
    <t>MP4</t>
  </si>
  <si>
    <t>MP5</t>
  </si>
  <si>
    <t>MP6</t>
  </si>
  <si>
    <t>MP7</t>
  </si>
  <si>
    <t>MP8</t>
  </si>
  <si>
    <t>MP9</t>
  </si>
  <si>
    <t>MP10</t>
  </si>
  <si>
    <t>Visite préliminaire à une mesure (tous frais inclus, dont déplacement et rédaction du rapport)</t>
  </si>
  <si>
    <t>Installation d'un débitmètre sur conduite en charge</t>
  </si>
  <si>
    <t>Installation d'un déversoir sur un écoulement gravitaire</t>
  </si>
  <si>
    <t>Installation d'un préleveur SDE</t>
  </si>
  <si>
    <t>Installation d'un préleveur classique</t>
  </si>
  <si>
    <t>Fractionnement et conditionnement des échantillons</t>
  </si>
  <si>
    <t>Surveillance des dispositifs de mesure par période de 24 heures</t>
  </si>
  <si>
    <t>Prélèvement annexe et bilan (sang, sérum, boues, eau d'alimentation, etc…)</t>
  </si>
  <si>
    <t>Mesure complémentaire (pH, température, conductivité, oxygène dissous, etc…)</t>
  </si>
  <si>
    <t>Pour rappel, ne rien remplir, le volume d'activité est fourni à titre indicatif et les montants sont calculés à partir du BPU</t>
  </si>
  <si>
    <t>NOMBRE DE POINTS</t>
  </si>
  <si>
    <r>
      <t>NOMBRE D'OP</t>
    </r>
    <r>
      <rPr>
        <b/>
        <sz val="11"/>
        <color theme="1"/>
        <rFont val="Calibri"/>
        <family val="2"/>
      </rPr>
      <t>É</t>
    </r>
    <r>
      <rPr>
        <b/>
        <sz val="11"/>
        <color theme="1"/>
        <rFont val="Calibri"/>
        <family val="2"/>
        <scheme val="minor"/>
      </rPr>
      <t>RATIONS</t>
    </r>
  </si>
  <si>
    <r>
      <t>QUANTIT</t>
    </r>
    <r>
      <rPr>
        <b/>
        <sz val="11"/>
        <color theme="1"/>
        <rFont val="Calibri"/>
        <family val="2"/>
      </rPr>
      <t>É</t>
    </r>
    <r>
      <rPr>
        <b/>
        <sz val="11"/>
        <color theme="1"/>
        <rFont val="Calibri"/>
        <family val="2"/>
        <scheme val="minor"/>
      </rPr>
      <t>S</t>
    </r>
  </si>
  <si>
    <t>Visite préliminaire à une mesure (tous frais inclus, dont déplacement sur site et rédaction du rapport)</t>
  </si>
  <si>
    <t>PRIX TOTAL
EN € HT</t>
  </si>
  <si>
    <t>MONTANT TOTAL EN € HT</t>
  </si>
  <si>
    <t>MONTANT TOTAL EN € TTC</t>
  </si>
  <si>
    <t>MESURE DE POLLUTION INDUSTRIELLE ET DOMESTIQUE</t>
  </si>
  <si>
    <t>Sous total Mesure de pollution industrielle :</t>
  </si>
  <si>
    <t>Nombre d'heures facturées en moyenne pour une MESURE-I :</t>
  </si>
  <si>
    <t>TVA 20 %</t>
  </si>
  <si>
    <t>TVA
20 %</t>
  </si>
  <si>
    <t>Préparation de l'intervention, déplacement sur site, transport des échantillons et rédaction d'un rapport de MESURE</t>
  </si>
  <si>
    <t>RÉALISATION DE MESURES DE POLLUTION</t>
  </si>
  <si>
    <t>DE CONTROLES MÉTROLOGIQUES</t>
  </si>
  <si>
    <t>Lot 7 : Campagnes générales de mesures des pollution (MESURE-I)</t>
  </si>
  <si>
    <t>Départements 01, 21, 25, 39, 42, 52, 69, 70, 71, 74, 88 et 90</t>
  </si>
  <si>
    <t>Annexe financière N°1
à l'acte d'engagement N°2026-02</t>
  </si>
  <si>
    <t>Marché 2026-02</t>
  </si>
  <si>
    <t>BORDEREAU DES PRIX UNITAIRES - DOCUMENT CONTRACTUEL</t>
  </si>
  <si>
    <t>COMMANDE INDICATIVE TYPE (NON CONTRACTUELLE SERVANT UNIQUEMENT AU JUGEMENT DE L'OFFRE FINANCIERE)</t>
  </si>
  <si>
    <t>Onglet BORDEREAU DES PRIX UNITAIRES "BPU"</t>
  </si>
  <si>
    <t>Onglet COMMANDE INDICATIVE TYPE "CIT"</t>
  </si>
  <si>
    <r>
      <t xml:space="preserve">Annexe financière contenant les prix unitaires du candidat. </t>
    </r>
    <r>
      <rPr>
        <b/>
        <sz val="11"/>
        <rFont val="Calibri"/>
        <family val="2"/>
        <scheme val="minor"/>
      </rPr>
      <t>Ne remplir que les cellules en jaune (prix unitaire en € HT)</t>
    </r>
  </si>
  <si>
    <r>
      <t xml:space="preserve">Le volume d'activité est fourni à titre indicatif et les montants sont calculés à partir du BPU. </t>
    </r>
    <r>
      <rPr>
        <b/>
        <sz val="11"/>
        <rFont val="Calibri"/>
        <family val="2"/>
        <scheme val="minor"/>
      </rPr>
      <t xml:space="preserve">Ne remplir aucune cellule.
</t>
    </r>
    <r>
      <rPr>
        <sz val="11"/>
        <rFont val="Calibri"/>
        <family val="2"/>
        <scheme val="minor"/>
      </rPr>
      <t>Le calcul horaire effectué pour chaque type d'intervention sera utilisé pour juger de l'adéquation des moyens mis en œuvre avec les besoins exprimés.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</si>
</sst>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16"/>
      <name val="Calibri"/>
      <family val="2"/>
      <scheme val="minor"/>
    </font>
    <font>
      <sz val="24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 applyAlignment="1" applyProtection="1">
      <alignment horizontal="center" vertical="center" wrapText="1"/>
    </xf>
    <xf numFmtId="0" fontId="0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>
      <alignment wrapText="1"/>
    </xf>
    <xf numFmtId="0" fontId="9" fillId="0" borderId="0" xfId="0" applyFont="1" applyAlignment="1" applyProtection="1">
      <alignment vertical="center"/>
    </xf>
    <xf numFmtId="0" fontId="8" fillId="0" borderId="14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/>
    </xf>
    <xf numFmtId="0" fontId="1" fillId="3" borderId="0" xfId="0" applyFont="1" applyFill="1" applyAlignment="1" applyProtection="1">
      <alignment horizontal="center" vertical="center" wrapText="1"/>
    </xf>
    <xf numFmtId="0" fontId="1" fillId="3" borderId="0" xfId="0" applyFont="1" applyFill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164" fontId="0" fillId="0" borderId="0" xfId="0" applyNumberFormat="1" applyFont="1" applyProtection="1"/>
    <xf numFmtId="0" fontId="11" fillId="0" borderId="0" xfId="0" applyFont="1" applyAlignment="1" applyProtection="1"/>
    <xf numFmtId="0" fontId="1" fillId="2" borderId="0" xfId="0" applyFont="1" applyFill="1" applyAlignment="1" applyProtection="1"/>
    <xf numFmtId="3" fontId="0" fillId="0" borderId="0" xfId="0" applyNumberFormat="1" applyFont="1" applyFill="1" applyAlignment="1" applyProtection="1">
      <alignment horizontal="center"/>
    </xf>
    <xf numFmtId="164" fontId="1" fillId="2" borderId="0" xfId="0" applyNumberFormat="1" applyFont="1" applyFill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0" fontId="0" fillId="4" borderId="0" xfId="0" applyFont="1" applyFill="1" applyAlignment="1" applyProtection="1">
      <alignment horizontal="center" vertical="center"/>
    </xf>
    <xf numFmtId="0" fontId="0" fillId="4" borderId="0" xfId="0" applyFont="1" applyFill="1" applyProtection="1"/>
    <xf numFmtId="164" fontId="1" fillId="4" borderId="0" xfId="0" applyNumberFormat="1" applyFont="1" applyFill="1" applyProtection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17" fillId="0" borderId="0" xfId="0" applyFont="1" applyProtection="1"/>
    <xf numFmtId="0" fontId="18" fillId="0" borderId="0" xfId="0" applyFont="1" applyProtection="1"/>
    <xf numFmtId="164" fontId="0" fillId="5" borderId="0" xfId="0" applyNumberFormat="1" applyFont="1" applyFill="1" applyProtection="1">
      <protection locked="0"/>
    </xf>
    <xf numFmtId="0" fontId="4" fillId="0" borderId="0" xfId="0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/>
    </xf>
    <xf numFmtId="0" fontId="11" fillId="4" borderId="0" xfId="0" applyFont="1" applyFill="1" applyAlignment="1" applyProtection="1">
      <alignment horizontal="center" vertical="center"/>
    </xf>
    <xf numFmtId="0" fontId="11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wrapText="1"/>
    </xf>
    <xf numFmtId="0" fontId="11" fillId="4" borderId="0" xfId="0" applyFont="1" applyFill="1" applyAlignment="1" applyProtection="1">
      <alignment horizontal="center"/>
    </xf>
    <xf numFmtId="0" fontId="10" fillId="0" borderId="0" xfId="0" applyFont="1" applyAlignment="1" applyProtection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 applyProtection="1">
      <alignment horizontal="center" vertical="top" wrapText="1"/>
    </xf>
    <xf numFmtId="0" fontId="21" fillId="0" borderId="0" xfId="0" applyFont="1" applyAlignment="1" applyProtection="1">
      <alignment horizontal="center"/>
    </xf>
    <xf numFmtId="0" fontId="1" fillId="4" borderId="0" xfId="0" applyFont="1" applyFill="1" applyAlignment="1" applyProtection="1">
      <alignment horizontal="center"/>
    </xf>
    <xf numFmtId="0" fontId="16" fillId="2" borderId="0" xfId="0" applyFont="1" applyFill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63500</xdr:colOff>
      <xdr:row>7</xdr:row>
      <xdr:rowOff>6350</xdr:rowOff>
    </xdr:to>
    <xdr:pic>
      <xdr:nvPicPr>
        <xdr:cNvPr id="3" name="Image 2" descr="C:\Users\TAMET\Desktop\Republique_Francaise_RVB.png">
          <a:extLst>
            <a:ext uri="{FF2B5EF4-FFF2-40B4-BE49-F238E27FC236}">
              <a16:creationId xmlns:a16="http://schemas.microsoft.com/office/drawing/2014/main" id="{915BE7F6-08AF-4E5C-BFC4-F97899D9208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31" y="190500"/>
          <a:ext cx="1162050" cy="1152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702469</xdr:colOff>
      <xdr:row>0</xdr:row>
      <xdr:rowOff>166687</xdr:rowOff>
    </xdr:from>
    <xdr:to>
      <xdr:col>10</xdr:col>
      <xdr:colOff>2222</xdr:colOff>
      <xdr:row>6</xdr:row>
      <xdr:rowOff>103187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8E63AA0-0EF3-4275-846B-1D5DFBD6B43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6687"/>
          <a:ext cx="1240472" cy="1076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1162050</xdr:colOff>
      <xdr:row>6</xdr:row>
      <xdr:rowOff>9525</xdr:rowOff>
    </xdr:to>
    <xdr:pic>
      <xdr:nvPicPr>
        <xdr:cNvPr id="2" name="Image 1" descr="C:\Users\TAMET\Desktop\Republique_Francaise_RVB.png">
          <a:extLst>
            <a:ext uri="{FF2B5EF4-FFF2-40B4-BE49-F238E27FC236}">
              <a16:creationId xmlns:a16="http://schemas.microsoft.com/office/drawing/2014/main" id="{5CB8FF00-131F-4B30-BA1C-2A0FE13157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417" y="0"/>
          <a:ext cx="1162050" cy="1152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1460500</xdr:colOff>
      <xdr:row>0</xdr:row>
      <xdr:rowOff>74083</xdr:rowOff>
    </xdr:from>
    <xdr:to>
      <xdr:col>2</xdr:col>
      <xdr:colOff>2700972</xdr:colOff>
      <xdr:row>6</xdr:row>
      <xdr:rowOff>7408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E519759-6BE1-4DE7-A1BB-557ED3E2D44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3833" y="74083"/>
          <a:ext cx="1240472" cy="1076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3C368-CB9D-4EB0-A7FE-87D10B1E69ED}">
  <sheetPr>
    <pageSetUpPr fitToPage="1"/>
  </sheetPr>
  <dimension ref="B15:J30"/>
  <sheetViews>
    <sheetView tabSelected="1" zoomScale="80" zoomScaleNormal="80" workbookViewId="0">
      <selection activeCell="Q18" sqref="Q18"/>
    </sheetView>
  </sheetViews>
  <sheetFormatPr baseColWidth="10" defaultRowHeight="15" x14ac:dyDescent="0.25"/>
  <cols>
    <col min="1" max="2" width="3.7109375" customWidth="1"/>
    <col min="3" max="9" width="12.7109375" customWidth="1"/>
    <col min="10" max="11" width="3.7109375" customWidth="1"/>
  </cols>
  <sheetData>
    <row r="15" spans="3:9" ht="15" customHeight="1" x14ac:dyDescent="0.25"/>
    <row r="16" spans="3:9" ht="15" customHeight="1" thickBot="1" x14ac:dyDescent="0.5">
      <c r="C16" s="23"/>
      <c r="D16" s="24"/>
      <c r="E16" s="24"/>
      <c r="F16" s="24"/>
      <c r="G16" s="24"/>
      <c r="H16" s="24"/>
      <c r="I16" s="24"/>
    </row>
    <row r="17" spans="2:10" ht="30" customHeight="1" x14ac:dyDescent="0.35">
      <c r="B17" s="25"/>
      <c r="C17" s="39" t="s">
        <v>52</v>
      </c>
      <c r="D17" s="39"/>
      <c r="E17" s="39"/>
      <c r="F17" s="39"/>
      <c r="G17" s="39"/>
      <c r="H17" s="39"/>
      <c r="I17" s="39"/>
      <c r="J17" s="26"/>
    </row>
    <row r="18" spans="2:10" ht="30" customHeight="1" x14ac:dyDescent="0.25">
      <c r="B18" s="27"/>
      <c r="C18" s="40" t="s">
        <v>53</v>
      </c>
      <c r="D18" s="40"/>
      <c r="E18" s="40"/>
      <c r="F18" s="40"/>
      <c r="G18" s="40"/>
      <c r="H18" s="40"/>
      <c r="I18" s="40"/>
      <c r="J18" s="28"/>
    </row>
    <row r="19" spans="2:10" ht="30" customHeight="1" x14ac:dyDescent="0.25">
      <c r="B19" s="27"/>
      <c r="C19" s="41"/>
      <c r="D19" s="41"/>
      <c r="E19" s="41"/>
      <c r="F19" s="41"/>
      <c r="G19" s="41"/>
      <c r="H19" s="41"/>
      <c r="I19" s="41"/>
      <c r="J19" s="28"/>
    </row>
    <row r="20" spans="2:10" ht="30" customHeight="1" x14ac:dyDescent="0.25">
      <c r="B20" s="27"/>
      <c r="C20" s="42" t="s">
        <v>54</v>
      </c>
      <c r="D20" s="42"/>
      <c r="E20" s="42"/>
      <c r="F20" s="42"/>
      <c r="G20" s="42"/>
      <c r="H20" s="42"/>
      <c r="I20" s="42"/>
      <c r="J20" s="28"/>
    </row>
    <row r="21" spans="2:10" ht="30" customHeight="1" thickBot="1" x14ac:dyDescent="0.3">
      <c r="B21" s="29"/>
      <c r="C21" s="43" t="s">
        <v>55</v>
      </c>
      <c r="D21" s="43"/>
      <c r="E21" s="43"/>
      <c r="F21" s="43"/>
      <c r="G21" s="43"/>
      <c r="H21" s="43"/>
      <c r="I21" s="43"/>
      <c r="J21" s="30"/>
    </row>
    <row r="25" spans="2:10" ht="31.5" x14ac:dyDescent="0.5">
      <c r="C25" s="36" t="s">
        <v>3</v>
      </c>
      <c r="D25" s="36"/>
      <c r="E25" s="36"/>
      <c r="F25" s="36"/>
      <c r="G25" s="36"/>
      <c r="H25" s="36"/>
      <c r="I25" s="36"/>
    </row>
    <row r="26" spans="2:10" ht="31.5" x14ac:dyDescent="0.5">
      <c r="C26" s="36" t="s">
        <v>2</v>
      </c>
      <c r="D26" s="36"/>
      <c r="E26" s="36"/>
      <c r="F26" s="36"/>
      <c r="G26" s="36"/>
      <c r="H26" s="36"/>
      <c r="I26" s="36"/>
    </row>
    <row r="29" spans="2:10" ht="15.75" thickBot="1" x14ac:dyDescent="0.3"/>
    <row r="30" spans="2:10" ht="50.1" customHeight="1" thickBot="1" x14ac:dyDescent="0.3">
      <c r="B30" s="31"/>
      <c r="C30" s="37" t="s">
        <v>56</v>
      </c>
      <c r="D30" s="38"/>
      <c r="E30" s="38"/>
      <c r="F30" s="38"/>
      <c r="G30" s="38"/>
      <c r="H30" s="38"/>
      <c r="I30" s="38"/>
      <c r="J30" s="32"/>
    </row>
  </sheetData>
  <sheetProtection algorithmName="SHA-512" hashValue="hFFr7V1a3aSul8YWAAQStX8rvWudZPU4h1M3pOGAOpPbvsnnPQPRjxb+aZ1SEw5LXtnMr2TIhds8Kh757QnmhQ==" saltValue="lfiHhEEtngkB3leGEAoM4g==" spinCount="100000" sheet="1" selectLockedCells="1"/>
  <mergeCells count="8">
    <mergeCell ref="C26:I26"/>
    <mergeCell ref="C30:I30"/>
    <mergeCell ref="C17:I17"/>
    <mergeCell ref="C18:I18"/>
    <mergeCell ref="C19:I19"/>
    <mergeCell ref="C20:I20"/>
    <mergeCell ref="C21:I21"/>
    <mergeCell ref="C25:I25"/>
  </mergeCells>
  <pageMargins left="0.7" right="0.7" top="0.75" bottom="0.75" header="0.3" footer="0.3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7:C21"/>
  <sheetViews>
    <sheetView zoomScale="90" zoomScaleNormal="90" workbookViewId="0">
      <selection activeCell="F25" sqref="F25"/>
    </sheetView>
  </sheetViews>
  <sheetFormatPr baseColWidth="10" defaultColWidth="11.42578125" defaultRowHeight="15" x14ac:dyDescent="0.25"/>
  <cols>
    <col min="1" max="1" width="3.7109375" style="2" customWidth="1"/>
    <col min="2" max="3" width="40.7109375" style="2" customWidth="1"/>
    <col min="4" max="4" width="3.7109375" style="2" customWidth="1"/>
    <col min="5" max="16384" width="11.42578125" style="2"/>
  </cols>
  <sheetData>
    <row r="7" spans="2:3" x14ac:dyDescent="0.25">
      <c r="B7" s="1"/>
      <c r="C7" s="1"/>
    </row>
    <row r="8" spans="2:3" x14ac:dyDescent="0.25">
      <c r="B8" s="1"/>
      <c r="C8" s="1"/>
    </row>
    <row r="9" spans="2:3" ht="15.75" thickBot="1" x14ac:dyDescent="0.3">
      <c r="B9" s="1"/>
      <c r="C9" s="1"/>
    </row>
    <row r="10" spans="2:3" ht="24" thickBot="1" x14ac:dyDescent="0.3">
      <c r="B10" s="44" t="s">
        <v>0</v>
      </c>
      <c r="C10" s="45"/>
    </row>
    <row r="11" spans="2:3" x14ac:dyDescent="0.25">
      <c r="B11" s="3"/>
      <c r="C11" s="4"/>
    </row>
    <row r="12" spans="2:3" x14ac:dyDescent="0.25">
      <c r="B12" s="3"/>
      <c r="C12" s="4"/>
    </row>
    <row r="13" spans="2:3" x14ac:dyDescent="0.25">
      <c r="B13" s="3"/>
      <c r="C13" s="4"/>
    </row>
    <row r="14" spans="2:3" x14ac:dyDescent="0.25">
      <c r="B14" s="3"/>
      <c r="C14" s="4"/>
    </row>
    <row r="15" spans="2:3" ht="24.95" customHeight="1" x14ac:dyDescent="0.25">
      <c r="B15" s="46" t="s">
        <v>1</v>
      </c>
      <c r="C15" s="46"/>
    </row>
    <row r="16" spans="2:3" ht="24.95" customHeight="1" x14ac:dyDescent="0.25">
      <c r="B16" s="46"/>
      <c r="C16" s="46"/>
    </row>
    <row r="17" spans="2:3" ht="15.75" x14ac:dyDescent="0.25">
      <c r="B17" s="5"/>
      <c r="C17" s="5"/>
    </row>
    <row r="18" spans="2:3" ht="15.75" x14ac:dyDescent="0.25">
      <c r="B18" s="5"/>
      <c r="C18" s="5"/>
    </row>
    <row r="19" spans="2:3" ht="16.5" thickBot="1" x14ac:dyDescent="0.3">
      <c r="B19" s="5"/>
      <c r="C19" s="5"/>
    </row>
    <row r="20" spans="2:3" ht="50.1" customHeight="1" x14ac:dyDescent="0.25">
      <c r="B20" s="6" t="s">
        <v>60</v>
      </c>
      <c r="C20" s="7" t="s">
        <v>62</v>
      </c>
    </row>
    <row r="21" spans="2:3" ht="105.75" thickBot="1" x14ac:dyDescent="0.3">
      <c r="B21" s="8" t="s">
        <v>61</v>
      </c>
      <c r="C21" s="9" t="s">
        <v>63</v>
      </c>
    </row>
  </sheetData>
  <sheetProtection algorithmName="SHA-512" hashValue="ARWDLKi9likjFuL+v3pbCbI7cbu00aQ3oxqZjdVE2bk8T4fG/7Gd3/zhXoil0ejNIBw4bh4iu1Mld86GvvgupA==" saltValue="zI1KPpmiG5ocoq+lcS3oew==" spinCount="100000" sheet="1" selectLockedCells="1"/>
  <mergeCells count="2">
    <mergeCell ref="B10:C10"/>
    <mergeCell ref="B15:C16"/>
  </mergeCells>
  <pageMargins left="0.59055118110236227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H32"/>
  <sheetViews>
    <sheetView zoomScale="90" zoomScaleNormal="90" workbookViewId="0">
      <selection activeCell="D25" sqref="D25"/>
    </sheetView>
  </sheetViews>
  <sheetFormatPr baseColWidth="10" defaultColWidth="11.42578125" defaultRowHeight="15" x14ac:dyDescent="0.25"/>
  <cols>
    <col min="1" max="1" width="3.7109375" style="2" customWidth="1"/>
    <col min="2" max="2" width="10.85546875" style="2" bestFit="1" customWidth="1"/>
    <col min="3" max="3" width="105.140625" style="2" bestFit="1" customWidth="1"/>
    <col min="4" max="6" width="15.7109375" style="2" customWidth="1"/>
    <col min="7" max="7" width="3.7109375" style="2" customWidth="1"/>
    <col min="8" max="16384" width="11.42578125" style="2"/>
  </cols>
  <sheetData>
    <row r="2" spans="2:6" ht="23.25" x14ac:dyDescent="0.25">
      <c r="B2" s="48" t="str">
        <f>'Page de garde'!C17</f>
        <v>RÉALISATION DE MESURES DE POLLUTION</v>
      </c>
      <c r="C2" s="48"/>
      <c r="D2" s="48"/>
      <c r="E2" s="48"/>
      <c r="F2" s="48"/>
    </row>
    <row r="3" spans="2:6" ht="15" customHeight="1" x14ac:dyDescent="0.35">
      <c r="B3" s="49"/>
      <c r="C3" s="49"/>
      <c r="D3" s="49"/>
      <c r="E3" s="49"/>
      <c r="F3" s="49"/>
    </row>
    <row r="4" spans="2:6" ht="37.5" customHeight="1" x14ac:dyDescent="0.25">
      <c r="B4" s="50" t="str">
        <f>'Page de garde'!C20</f>
        <v>Lot 7 : Campagnes générales de mesures des pollution (MESURE-I)</v>
      </c>
      <c r="C4" s="50"/>
      <c r="D4" s="50"/>
      <c r="E4" s="50"/>
      <c r="F4" s="50"/>
    </row>
    <row r="5" spans="2:6" ht="18.75" x14ac:dyDescent="0.3">
      <c r="B5" s="51" t="str">
        <f>'Page de garde'!C21</f>
        <v>Départements 01, 21, 25, 39, 42, 52, 69, 70, 71, 74, 88 et 90</v>
      </c>
      <c r="C5" s="51"/>
      <c r="D5" s="51"/>
      <c r="E5" s="51"/>
      <c r="F5" s="51"/>
    </row>
    <row r="6" spans="2:6" ht="21.75" customHeight="1" x14ac:dyDescent="0.3">
      <c r="B6" s="56" t="s">
        <v>57</v>
      </c>
      <c r="C6" s="56"/>
      <c r="D6" s="56"/>
      <c r="E6" s="56"/>
      <c r="F6" s="56"/>
    </row>
    <row r="7" spans="2:6" ht="18" customHeight="1" x14ac:dyDescent="0.25"/>
    <row r="8" spans="2:6" ht="23.25" x14ac:dyDescent="0.35">
      <c r="B8" s="52" t="s">
        <v>58</v>
      </c>
      <c r="C8" s="52"/>
      <c r="D8" s="52"/>
      <c r="E8" s="52"/>
      <c r="F8" s="52"/>
    </row>
    <row r="9" spans="2:6" ht="15" customHeight="1" x14ac:dyDescent="0.25"/>
    <row r="10" spans="2:6" x14ac:dyDescent="0.25">
      <c r="B10" s="53" t="s">
        <v>4</v>
      </c>
      <c r="C10" s="53"/>
      <c r="D10" s="53"/>
      <c r="E10" s="53"/>
      <c r="F10" s="53"/>
    </row>
    <row r="11" spans="2:6" x14ac:dyDescent="0.25">
      <c r="B11" s="55" t="s">
        <v>16</v>
      </c>
      <c r="C11" s="55"/>
      <c r="D11" s="55"/>
      <c r="E11" s="55"/>
      <c r="F11" s="55"/>
    </row>
    <row r="12" spans="2:6" x14ac:dyDescent="0.25">
      <c r="C12" s="54"/>
      <c r="D12" s="54"/>
      <c r="E12" s="54"/>
      <c r="F12" s="54"/>
    </row>
    <row r="14" spans="2:6" ht="30" x14ac:dyDescent="0.25">
      <c r="B14" s="11" t="s">
        <v>5</v>
      </c>
      <c r="C14" s="12" t="s">
        <v>6</v>
      </c>
      <c r="D14" s="11" t="s">
        <v>7</v>
      </c>
      <c r="E14" s="11" t="s">
        <v>50</v>
      </c>
      <c r="F14" s="11" t="s">
        <v>8</v>
      </c>
    </row>
    <row r="15" spans="2:6" x14ac:dyDescent="0.25">
      <c r="B15" s="47" t="s">
        <v>46</v>
      </c>
      <c r="C15" s="47"/>
      <c r="D15" s="16"/>
      <c r="E15" s="16"/>
      <c r="F15" s="16"/>
    </row>
    <row r="16" spans="2:6" x14ac:dyDescent="0.25">
      <c r="B16" s="13" t="s">
        <v>17</v>
      </c>
      <c r="C16" s="2" t="s">
        <v>42</v>
      </c>
      <c r="D16" s="35"/>
      <c r="E16" s="14">
        <f>D16*0.2</f>
        <v>0</v>
      </c>
      <c r="F16" s="14">
        <f>D16*1.2</f>
        <v>0</v>
      </c>
    </row>
    <row r="17" spans="2:8" x14ac:dyDescent="0.25">
      <c r="B17" s="13" t="s">
        <v>18</v>
      </c>
      <c r="C17" s="2" t="s">
        <v>51</v>
      </c>
      <c r="D17" s="35"/>
      <c r="E17" s="14">
        <f>D17*0.2</f>
        <v>0</v>
      </c>
      <c r="F17" s="14">
        <f t="shared" ref="F17:F18" si="0">D17*1.2</f>
        <v>0</v>
      </c>
    </row>
    <row r="18" spans="2:8" x14ac:dyDescent="0.25">
      <c r="B18" s="13" t="s">
        <v>19</v>
      </c>
      <c r="C18" s="2" t="s">
        <v>9</v>
      </c>
      <c r="D18" s="35"/>
      <c r="E18" s="14">
        <f>D18*0.2</f>
        <v>0</v>
      </c>
      <c r="F18" s="14">
        <f t="shared" si="0"/>
        <v>0</v>
      </c>
    </row>
    <row r="19" spans="2:8" x14ac:dyDescent="0.25">
      <c r="B19" s="13" t="s">
        <v>20</v>
      </c>
      <c r="C19" s="2" t="s">
        <v>10</v>
      </c>
      <c r="D19" s="35"/>
      <c r="E19" s="14">
        <f t="shared" ref="E19:E27" si="1">D19*0.2</f>
        <v>0</v>
      </c>
      <c r="F19" s="14">
        <f t="shared" ref="F19:F27" si="2">D19*1.2</f>
        <v>0</v>
      </c>
    </row>
    <row r="20" spans="2:8" x14ac:dyDescent="0.25">
      <c r="B20" s="13" t="s">
        <v>21</v>
      </c>
      <c r="C20" s="2" t="s">
        <v>31</v>
      </c>
      <c r="D20" s="35"/>
      <c r="E20" s="14">
        <f t="shared" si="1"/>
        <v>0</v>
      </c>
      <c r="F20" s="14">
        <f t="shared" si="2"/>
        <v>0</v>
      </c>
    </row>
    <row r="21" spans="2:8" x14ac:dyDescent="0.25">
      <c r="B21" s="13" t="s">
        <v>22</v>
      </c>
      <c r="C21" s="2" t="s">
        <v>30</v>
      </c>
      <c r="D21" s="35"/>
      <c r="E21" s="14">
        <f t="shared" si="1"/>
        <v>0</v>
      </c>
      <c r="F21" s="14">
        <f t="shared" si="2"/>
        <v>0</v>
      </c>
    </row>
    <row r="22" spans="2:8" x14ac:dyDescent="0.25">
      <c r="B22" s="13" t="s">
        <v>23</v>
      </c>
      <c r="C22" s="2" t="s">
        <v>32</v>
      </c>
      <c r="D22" s="35"/>
      <c r="E22" s="14">
        <f t="shared" si="1"/>
        <v>0</v>
      </c>
      <c r="F22" s="14">
        <f t="shared" si="2"/>
        <v>0</v>
      </c>
    </row>
    <row r="23" spans="2:8" x14ac:dyDescent="0.25">
      <c r="B23" s="13" t="s">
        <v>24</v>
      </c>
      <c r="C23" s="2" t="s">
        <v>33</v>
      </c>
      <c r="D23" s="35"/>
      <c r="E23" s="14">
        <f t="shared" si="1"/>
        <v>0</v>
      </c>
      <c r="F23" s="14">
        <f t="shared" si="2"/>
        <v>0</v>
      </c>
    </row>
    <row r="24" spans="2:8" x14ac:dyDescent="0.25">
      <c r="B24" s="13" t="s">
        <v>25</v>
      </c>
      <c r="C24" s="2" t="s">
        <v>34</v>
      </c>
      <c r="D24" s="35"/>
      <c r="E24" s="14">
        <f t="shared" si="1"/>
        <v>0</v>
      </c>
      <c r="F24" s="14">
        <f t="shared" si="2"/>
        <v>0</v>
      </c>
    </row>
    <row r="25" spans="2:8" x14ac:dyDescent="0.25">
      <c r="B25" s="13" t="s">
        <v>26</v>
      </c>
      <c r="C25" s="2" t="s">
        <v>35</v>
      </c>
      <c r="D25" s="35"/>
      <c r="E25" s="14">
        <f t="shared" si="1"/>
        <v>0</v>
      </c>
      <c r="F25" s="14">
        <f t="shared" si="2"/>
        <v>0</v>
      </c>
    </row>
    <row r="26" spans="2:8" x14ac:dyDescent="0.25">
      <c r="B26" s="13" t="s">
        <v>27</v>
      </c>
      <c r="C26" s="2" t="s">
        <v>36</v>
      </c>
      <c r="D26" s="35"/>
      <c r="E26" s="14">
        <f t="shared" si="1"/>
        <v>0</v>
      </c>
      <c r="F26" s="14">
        <f t="shared" si="2"/>
        <v>0</v>
      </c>
    </row>
    <row r="27" spans="2:8" x14ac:dyDescent="0.25">
      <c r="B27" s="13" t="s">
        <v>28</v>
      </c>
      <c r="C27" s="2" t="s">
        <v>37</v>
      </c>
      <c r="D27" s="35"/>
      <c r="E27" s="14">
        <f t="shared" si="1"/>
        <v>0</v>
      </c>
      <c r="F27" s="14">
        <f t="shared" si="2"/>
        <v>0</v>
      </c>
    </row>
    <row r="28" spans="2:8" x14ac:dyDescent="0.25">
      <c r="B28" s="47" t="s">
        <v>11</v>
      </c>
      <c r="C28" s="47"/>
      <c r="D28" s="16"/>
      <c r="E28" s="16"/>
      <c r="F28" s="16"/>
    </row>
    <row r="29" spans="2:8" x14ac:dyDescent="0.25">
      <c r="B29" s="13" t="s">
        <v>12</v>
      </c>
      <c r="C29" s="2" t="s">
        <v>14</v>
      </c>
      <c r="D29" s="35"/>
      <c r="E29" s="14">
        <f>D29*0.2</f>
        <v>0</v>
      </c>
      <c r="F29" s="14">
        <f>D29+E29</f>
        <v>0</v>
      </c>
      <c r="H29" s="33"/>
    </row>
    <row r="30" spans="2:8" x14ac:dyDescent="0.25">
      <c r="B30" s="13" t="s">
        <v>13</v>
      </c>
      <c r="C30" s="2" t="s">
        <v>15</v>
      </c>
      <c r="D30" s="35"/>
      <c r="E30" s="14">
        <f>D30*0.2</f>
        <v>0</v>
      </c>
      <c r="F30" s="14">
        <f>D30+E30</f>
        <v>0</v>
      </c>
      <c r="H30" s="33"/>
    </row>
    <row r="31" spans="2:8" x14ac:dyDescent="0.25">
      <c r="B31" s="13"/>
      <c r="H31" s="34"/>
    </row>
    <row r="32" spans="2:8" x14ac:dyDescent="0.25">
      <c r="B32" s="13"/>
    </row>
  </sheetData>
  <sheetProtection algorithmName="SHA-512" hashValue="bDslB0lol0rUHhn7ziQS6QhIhy14QFQfznR/esLe5/Xj71RJsaj95sQtmwS3D37guj1vU7znObmYflxnCQssAQ==" saltValue="nMztlq9fi7EmGgLJtDisAw==" spinCount="100000" sheet="1" selectLockedCells="1"/>
  <mergeCells count="11">
    <mergeCell ref="B28:C28"/>
    <mergeCell ref="B2:F2"/>
    <mergeCell ref="B3:F3"/>
    <mergeCell ref="B4:F4"/>
    <mergeCell ref="B5:F5"/>
    <mergeCell ref="B8:F8"/>
    <mergeCell ref="B10:F10"/>
    <mergeCell ref="C12:F12"/>
    <mergeCell ref="B15:C15"/>
    <mergeCell ref="B11:F11"/>
    <mergeCell ref="B6:F6"/>
  </mergeCells>
  <pageMargins left="0.39370078740157483" right="0.39370078740157483" top="0.39370078740157483" bottom="0.39370078740157483" header="0.31496062992125984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H26"/>
  <sheetViews>
    <sheetView zoomScale="90" zoomScaleNormal="90" workbookViewId="0">
      <selection activeCell="B6" sqref="B6:H6"/>
    </sheetView>
  </sheetViews>
  <sheetFormatPr baseColWidth="10" defaultColWidth="11.42578125" defaultRowHeight="15" x14ac:dyDescent="0.25"/>
  <cols>
    <col min="1" max="1" width="3.7109375" style="2" customWidth="1"/>
    <col min="2" max="2" width="10.85546875" style="2" bestFit="1" customWidth="1"/>
    <col min="3" max="3" width="105.5703125" style="2" bestFit="1" customWidth="1"/>
    <col min="4" max="8" width="15.7109375" style="2" customWidth="1"/>
    <col min="9" max="9" width="3.7109375" style="2" customWidth="1"/>
    <col min="10" max="16384" width="11.42578125" style="2"/>
  </cols>
  <sheetData>
    <row r="2" spans="2:8" ht="23.25" x14ac:dyDescent="0.35">
      <c r="B2" s="52" t="str">
        <f>'Page de garde'!C17</f>
        <v>RÉALISATION DE MESURES DE POLLUTION</v>
      </c>
      <c r="C2" s="52"/>
      <c r="D2" s="52"/>
      <c r="E2" s="52"/>
      <c r="F2" s="52"/>
      <c r="G2" s="52"/>
      <c r="H2" s="52"/>
    </row>
    <row r="3" spans="2:8" ht="15" customHeight="1" x14ac:dyDescent="0.35">
      <c r="B3" s="15"/>
      <c r="C3" s="15"/>
      <c r="D3" s="15"/>
      <c r="E3" s="15"/>
      <c r="F3" s="15"/>
      <c r="G3" s="15"/>
      <c r="H3" s="10"/>
    </row>
    <row r="4" spans="2:8" ht="37.5" customHeight="1" x14ac:dyDescent="0.25">
      <c r="B4" s="50" t="str">
        <f>'Page de garde'!C20</f>
        <v>Lot 7 : Campagnes générales de mesures des pollution (MESURE-I)</v>
      </c>
      <c r="C4" s="50"/>
      <c r="D4" s="50"/>
      <c r="E4" s="50"/>
      <c r="F4" s="50"/>
      <c r="G4" s="50"/>
      <c r="H4" s="50"/>
    </row>
    <row r="5" spans="2:8" ht="18.75" x14ac:dyDescent="0.25">
      <c r="B5" s="50" t="str">
        <f>'Page de garde'!C21</f>
        <v>Départements 01, 21, 25, 39, 42, 52, 69, 70, 71, 74, 88 et 90</v>
      </c>
      <c r="C5" s="50"/>
      <c r="D5" s="50"/>
      <c r="E5" s="50"/>
      <c r="F5" s="50"/>
      <c r="G5" s="50"/>
      <c r="H5" s="50"/>
    </row>
    <row r="6" spans="2:8" ht="20.25" customHeight="1" x14ac:dyDescent="0.3">
      <c r="B6" s="56" t="s">
        <v>57</v>
      </c>
      <c r="C6" s="56"/>
      <c r="D6" s="56"/>
      <c r="E6" s="56"/>
      <c r="F6" s="56"/>
      <c r="G6" s="56"/>
      <c r="H6" s="56"/>
    </row>
    <row r="8" spans="2:8" ht="23.25" x14ac:dyDescent="0.35">
      <c r="B8" s="52" t="s">
        <v>59</v>
      </c>
      <c r="C8" s="52"/>
      <c r="D8" s="52"/>
      <c r="E8" s="52"/>
      <c r="F8" s="52"/>
      <c r="G8" s="52"/>
      <c r="H8" s="52"/>
    </row>
    <row r="9" spans="2:8" ht="5.0999999999999996" customHeight="1" x14ac:dyDescent="0.25"/>
    <row r="10" spans="2:8" ht="15" customHeight="1" x14ac:dyDescent="0.25">
      <c r="B10" s="55" t="s">
        <v>38</v>
      </c>
      <c r="C10" s="55"/>
      <c r="D10" s="55"/>
      <c r="E10" s="55"/>
      <c r="F10" s="55"/>
      <c r="G10" s="55"/>
      <c r="H10" s="55"/>
    </row>
    <row r="13" spans="2:8" ht="30" x14ac:dyDescent="0.25">
      <c r="B13" s="11" t="s">
        <v>5</v>
      </c>
      <c r="C13" s="12" t="s">
        <v>6</v>
      </c>
      <c r="D13" s="11" t="s">
        <v>39</v>
      </c>
      <c r="E13" s="11" t="s">
        <v>40</v>
      </c>
      <c r="F13" s="11" t="s">
        <v>41</v>
      </c>
      <c r="G13" s="11" t="s">
        <v>7</v>
      </c>
      <c r="H13" s="11" t="s">
        <v>43</v>
      </c>
    </row>
    <row r="14" spans="2:8" x14ac:dyDescent="0.25">
      <c r="B14" s="13" t="s">
        <v>17</v>
      </c>
      <c r="C14" s="2" t="s">
        <v>29</v>
      </c>
      <c r="D14" s="17"/>
      <c r="E14" s="17">
        <v>10</v>
      </c>
      <c r="F14" s="17">
        <f t="shared" ref="F14:F21" si="0">IF(D14="",E14,D14*E14)</f>
        <v>10</v>
      </c>
      <c r="G14" s="14">
        <f>BPU!D16</f>
        <v>0</v>
      </c>
      <c r="H14" s="14">
        <f t="shared" ref="H14:H21" si="1">F14*G14</f>
        <v>0</v>
      </c>
    </row>
    <row r="15" spans="2:8" x14ac:dyDescent="0.25">
      <c r="B15" s="13" t="s">
        <v>18</v>
      </c>
      <c r="C15" s="2" t="s">
        <v>51</v>
      </c>
      <c r="D15" s="17"/>
      <c r="E15" s="17">
        <v>10</v>
      </c>
      <c r="F15" s="17">
        <f t="shared" si="0"/>
        <v>10</v>
      </c>
      <c r="G15" s="14">
        <f>BPU!D17</f>
        <v>0</v>
      </c>
      <c r="H15" s="14">
        <f t="shared" si="1"/>
        <v>0</v>
      </c>
    </row>
    <row r="16" spans="2:8" x14ac:dyDescent="0.25">
      <c r="B16" s="13" t="s">
        <v>20</v>
      </c>
      <c r="C16" s="2" t="s">
        <v>10</v>
      </c>
      <c r="D16" s="17">
        <v>2</v>
      </c>
      <c r="E16" s="17">
        <v>10</v>
      </c>
      <c r="F16" s="17">
        <f t="shared" si="0"/>
        <v>20</v>
      </c>
      <c r="G16" s="14">
        <f>BPU!D19</f>
        <v>0</v>
      </c>
      <c r="H16" s="14">
        <f t="shared" si="1"/>
        <v>0</v>
      </c>
    </row>
    <row r="17" spans="2:8" x14ac:dyDescent="0.25">
      <c r="B17" s="13" t="s">
        <v>21</v>
      </c>
      <c r="C17" s="2" t="s">
        <v>31</v>
      </c>
      <c r="D17" s="17">
        <v>1</v>
      </c>
      <c r="E17" s="17">
        <v>10</v>
      </c>
      <c r="F17" s="17">
        <f t="shared" si="0"/>
        <v>10</v>
      </c>
      <c r="G17" s="14">
        <f>BPU!D20</f>
        <v>0</v>
      </c>
      <c r="H17" s="14">
        <f t="shared" si="1"/>
        <v>0</v>
      </c>
    </row>
    <row r="18" spans="2:8" x14ac:dyDescent="0.25">
      <c r="B18" s="13" t="s">
        <v>22</v>
      </c>
      <c r="C18" s="2" t="s">
        <v>30</v>
      </c>
      <c r="D18" s="17">
        <v>1</v>
      </c>
      <c r="E18" s="17">
        <v>10</v>
      </c>
      <c r="F18" s="17">
        <f t="shared" si="0"/>
        <v>10</v>
      </c>
      <c r="G18" s="14">
        <f>BPU!D21</f>
        <v>0</v>
      </c>
      <c r="H18" s="14">
        <f t="shared" si="1"/>
        <v>0</v>
      </c>
    </row>
    <row r="19" spans="2:8" x14ac:dyDescent="0.25">
      <c r="B19" s="13" t="s">
        <v>23</v>
      </c>
      <c r="C19" s="2" t="s">
        <v>32</v>
      </c>
      <c r="D19" s="17">
        <v>1</v>
      </c>
      <c r="E19" s="17">
        <v>10</v>
      </c>
      <c r="F19" s="17">
        <f t="shared" si="0"/>
        <v>10</v>
      </c>
      <c r="G19" s="14">
        <f>BPU!D22</f>
        <v>0</v>
      </c>
      <c r="H19" s="14">
        <f t="shared" si="1"/>
        <v>0</v>
      </c>
    </row>
    <row r="20" spans="2:8" x14ac:dyDescent="0.25">
      <c r="B20" s="13" t="s">
        <v>25</v>
      </c>
      <c r="C20" s="2" t="s">
        <v>34</v>
      </c>
      <c r="D20" s="17">
        <v>2</v>
      </c>
      <c r="E20" s="17">
        <v>10</v>
      </c>
      <c r="F20" s="17">
        <f t="shared" si="0"/>
        <v>20</v>
      </c>
      <c r="G20" s="14">
        <f>BPU!D24</f>
        <v>0</v>
      </c>
      <c r="H20" s="14">
        <f t="shared" si="1"/>
        <v>0</v>
      </c>
    </row>
    <row r="21" spans="2:8" x14ac:dyDescent="0.25">
      <c r="B21" s="13" t="s">
        <v>26</v>
      </c>
      <c r="C21" s="2" t="s">
        <v>35</v>
      </c>
      <c r="D21" s="17"/>
      <c r="E21" s="17">
        <v>10</v>
      </c>
      <c r="F21" s="17">
        <f t="shared" si="0"/>
        <v>10</v>
      </c>
      <c r="G21" s="14">
        <f>BPU!D25</f>
        <v>0</v>
      </c>
      <c r="H21" s="14">
        <f t="shared" si="1"/>
        <v>0</v>
      </c>
    </row>
    <row r="22" spans="2:8" x14ac:dyDescent="0.25">
      <c r="B22" s="58" t="s">
        <v>47</v>
      </c>
      <c r="C22" s="58"/>
      <c r="D22" s="58"/>
      <c r="E22" s="58"/>
      <c r="F22" s="58"/>
      <c r="G22" s="58"/>
      <c r="H22" s="18">
        <f>SUM(H14:H21)</f>
        <v>0</v>
      </c>
    </row>
    <row r="23" spans="2:8" x14ac:dyDescent="0.25">
      <c r="B23" s="58" t="s">
        <v>48</v>
      </c>
      <c r="C23" s="58"/>
      <c r="D23" s="58"/>
      <c r="E23" s="58"/>
      <c r="F23" s="58"/>
      <c r="G23" s="58"/>
      <c r="H23" s="19" t="e">
        <f>H22/E14/BPU!$D$30</f>
        <v>#DIV/0!</v>
      </c>
    </row>
    <row r="24" spans="2:8" x14ac:dyDescent="0.25">
      <c r="B24" s="20"/>
      <c r="C24" s="21"/>
      <c r="D24" s="21"/>
      <c r="E24" s="57" t="s">
        <v>44</v>
      </c>
      <c r="F24" s="57"/>
      <c r="G24" s="57"/>
      <c r="H24" s="22">
        <f>SUM(H22)</f>
        <v>0</v>
      </c>
    </row>
    <row r="25" spans="2:8" x14ac:dyDescent="0.25">
      <c r="B25" s="20"/>
      <c r="C25" s="21"/>
      <c r="D25" s="21"/>
      <c r="E25" s="57" t="s">
        <v>49</v>
      </c>
      <c r="F25" s="57"/>
      <c r="G25" s="57"/>
      <c r="H25" s="22">
        <f>H24*0.2</f>
        <v>0</v>
      </c>
    </row>
    <row r="26" spans="2:8" x14ac:dyDescent="0.25">
      <c r="B26" s="21"/>
      <c r="C26" s="21"/>
      <c r="D26" s="21"/>
      <c r="E26" s="57" t="s">
        <v>45</v>
      </c>
      <c r="F26" s="57"/>
      <c r="G26" s="57"/>
      <c r="H26" s="22">
        <f>H24+H25</f>
        <v>0</v>
      </c>
    </row>
  </sheetData>
  <sheetProtection algorithmName="SHA-512" hashValue="xP4xp6pJVLX8iVQQoqzUBiqdIxWJMOQPQ07x2i1Uz4Il+/6vbSO3XdxOsThM4HlC2n/eVDTSAZbyXih4dkRV8A==" saltValue="sJBHXq8oeaZQMPTywkRDUA==" spinCount="100000" sheet="1" selectLockedCells="1"/>
  <mergeCells count="11">
    <mergeCell ref="E24:G24"/>
    <mergeCell ref="E25:G25"/>
    <mergeCell ref="E26:G26"/>
    <mergeCell ref="B22:G22"/>
    <mergeCell ref="B2:H2"/>
    <mergeCell ref="B10:H10"/>
    <mergeCell ref="B23:G23"/>
    <mergeCell ref="B8:H8"/>
    <mergeCell ref="B4:H4"/>
    <mergeCell ref="B5:H5"/>
    <mergeCell ref="B6:H6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Page de garde</vt:lpstr>
      <vt:lpstr>Notice</vt:lpstr>
      <vt:lpstr>BPU</vt:lpstr>
      <vt:lpstr>CIT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ODOUL Patrick</dc:creator>
  <cp:lastModifiedBy>MARCO Sylvie</cp:lastModifiedBy>
  <cp:lastPrinted>2020-03-17T18:11:34Z</cp:lastPrinted>
  <dcterms:created xsi:type="dcterms:W3CDTF">2020-02-26T11:18:12Z</dcterms:created>
  <dcterms:modified xsi:type="dcterms:W3CDTF">2026-04-01T13:27:54Z</dcterms:modified>
</cp:coreProperties>
</file>